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60" windowWidth="22275" windowHeight="11730"/>
  </bookViews>
  <sheets>
    <sheet name="response " sheetId="1" r:id="rId1"/>
  </sheets>
  <definedNames>
    <definedName name="_xlnm.Print_Area" localSheetId="0">'response '!$A$1:$J$59</definedName>
  </definedNames>
  <calcPr calcId="145621"/>
</workbook>
</file>

<file path=xl/calcChain.xml><?xml version="1.0" encoding="utf-8"?>
<calcChain xmlns="http://schemas.openxmlformats.org/spreadsheetml/2006/main">
  <c r="J52" i="1" l="1"/>
  <c r="J51" i="1"/>
  <c r="J49" i="1"/>
  <c r="J48" i="1"/>
  <c r="J47" i="1"/>
  <c r="J44" i="1"/>
  <c r="J43" i="1"/>
  <c r="J42" i="1"/>
  <c r="J41" i="1"/>
  <c r="J40" i="1"/>
  <c r="J39" i="1"/>
  <c r="J38" i="1"/>
  <c r="J37" i="1"/>
  <c r="J36" i="1"/>
  <c r="J35" i="1"/>
  <c r="J34" i="1"/>
  <c r="J33" i="1"/>
  <c r="J45" i="1" s="1"/>
  <c r="J25" i="1"/>
  <c r="J24" i="1"/>
  <c r="J22" i="1"/>
  <c r="J21" i="1"/>
  <c r="J20" i="1"/>
  <c r="J17" i="1"/>
  <c r="J16" i="1"/>
  <c r="J15" i="1"/>
  <c r="J14" i="1"/>
  <c r="J13" i="1"/>
  <c r="J12" i="1"/>
  <c r="J11" i="1"/>
  <c r="J10" i="1"/>
  <c r="J9" i="1"/>
  <c r="J8" i="1"/>
  <c r="J7" i="1"/>
  <c r="J6" i="1"/>
  <c r="J18" i="1" s="1"/>
</calcChain>
</file>

<file path=xl/sharedStrings.xml><?xml version="1.0" encoding="utf-8"?>
<sst xmlns="http://schemas.openxmlformats.org/spreadsheetml/2006/main" count="150" uniqueCount="44">
  <si>
    <t>Southwestern Public Service Company (SPS)</t>
  </si>
  <si>
    <t>Vacation</t>
  </si>
  <si>
    <t>Line</t>
  </si>
  <si>
    <t>Incentive</t>
  </si>
  <si>
    <t>Pay At</t>
  </si>
  <si>
    <t>All</t>
  </si>
  <si>
    <t>No.</t>
  </si>
  <si>
    <t>Month</t>
  </si>
  <si>
    <t>Severance</t>
  </si>
  <si>
    <t>Bonuses</t>
  </si>
  <si>
    <t>Pay (2)</t>
  </si>
  <si>
    <t>Termination (3)</t>
  </si>
  <si>
    <t>Meals</t>
  </si>
  <si>
    <t>Other</t>
  </si>
  <si>
    <t>Total</t>
  </si>
  <si>
    <t>July 2016</t>
  </si>
  <si>
    <t>N/A</t>
  </si>
  <si>
    <t>August 2016</t>
  </si>
  <si>
    <t>September 2016</t>
  </si>
  <si>
    <t>October 2016</t>
  </si>
  <si>
    <t>November 2016</t>
  </si>
  <si>
    <t>December 2016</t>
  </si>
  <si>
    <t>January 2017</t>
  </si>
  <si>
    <t>February 2017</t>
  </si>
  <si>
    <t>March 2017</t>
  </si>
  <si>
    <t>April 2017</t>
  </si>
  <si>
    <t>May 2017</t>
  </si>
  <si>
    <t>June 2017</t>
  </si>
  <si>
    <t>July 2017</t>
  </si>
  <si>
    <t>August 2017</t>
  </si>
  <si>
    <t>September 2017</t>
  </si>
  <si>
    <t>Calendar Year 2016</t>
  </si>
  <si>
    <t>Calendar Year 2015</t>
  </si>
  <si>
    <t>Calendar Year 2014</t>
  </si>
  <si>
    <t>Calendar Year 2013</t>
  </si>
  <si>
    <t>Xcel Energy Services (XES)</t>
  </si>
  <si>
    <t>Pay</t>
  </si>
  <si>
    <t>Termination</t>
  </si>
  <si>
    <t>Notes:</t>
  </si>
  <si>
    <t>Of the $14,777,091 test year amount ($4,207,050 SPS native and $10,570,041 XES), Southwestern Public Service Company ("SPS") is requesting $9,959,287 in its cost of service.</t>
  </si>
  <si>
    <r>
      <rPr>
        <vertAlign val="superscript"/>
        <sz val="12"/>
        <rFont val="Times New Roman"/>
        <family val="1"/>
      </rPr>
      <t xml:space="preserve">(1) </t>
    </r>
    <r>
      <rPr>
        <sz val="12"/>
        <rFont val="Times New Roman"/>
        <family val="1"/>
      </rPr>
      <t>The Updated Test Year is July 1, 2016 through June 30, 2017.</t>
    </r>
  </si>
  <si>
    <r>
      <rPr>
        <vertAlign val="superscript"/>
        <sz val="12"/>
        <rFont val="Times New Roman"/>
        <family val="1"/>
      </rPr>
      <t>(2)</t>
    </r>
    <r>
      <rPr>
        <sz val="12"/>
        <rFont val="Times New Roman"/>
        <family val="1"/>
      </rPr>
      <t xml:space="preserve"> For 2013-2015, the SPS native annual incentive costs were included as "Regular Payroll."  For perspective, the 2015, 2014 and 2013 SPS annual incentive amounts were $3,010,608, $3,523,013  and $3,658,617 respectively.</t>
    </r>
  </si>
  <si>
    <r>
      <rPr>
        <vertAlign val="superscript"/>
        <sz val="12"/>
        <rFont val="Times New Roman"/>
        <family val="1"/>
      </rPr>
      <t>(3)</t>
    </r>
    <r>
      <rPr>
        <sz val="12"/>
        <rFont val="Times New Roman"/>
        <family val="1"/>
      </rPr>
      <t xml:space="preserve">Vacation Pay at Termination is no longer included within “Other” on schedules G-1.1 and G-1.6.  The cost for this benefit is considered part of base wages and is accrued monthly within the non-productive loading.  As such, it will  be included within “Regular Payroll” going forward.    </t>
    </r>
  </si>
  <si>
    <r>
      <t>Total Updated Test Year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</si>
</sst>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 Unicode MS"/>
      <family val="2"/>
    </font>
    <font>
      <sz val="10"/>
      <name val="Times New Roman"/>
      <family val="1"/>
    </font>
    <font>
      <vertAlign val="superscript"/>
      <sz val="12"/>
      <name val="Times New Roman"/>
      <family val="1"/>
    </font>
    <font>
      <sz val="10"/>
      <name val="Arial Unicode M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9" fillId="2" borderId="2" applyNumberFormat="0" applyFont="0" applyAlignment="0" applyProtection="0"/>
    <xf numFmtId="37" fontId="3" fillId="0" borderId="0" applyFill="0" applyBorder="0" applyProtection="0"/>
  </cellStyleXfs>
  <cellXfs count="5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2" fontId="3" fillId="0" borderId="0" xfId="2" applyNumberFormat="1" applyFont="1" applyFill="1" applyBorder="1" applyAlignment="1">
      <alignment horizontal="right"/>
    </xf>
    <xf numFmtId="0" fontId="3" fillId="0" borderId="0" xfId="2" applyFont="1" applyBorder="1" applyAlignment="1">
      <alignment horizontal="center"/>
    </xf>
    <xf numFmtId="42" fontId="3" fillId="0" borderId="0" xfId="2" applyNumberFormat="1" applyFont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Border="1" applyAlignment="1">
      <alignment horizontal="right"/>
    </xf>
    <xf numFmtId="164" fontId="3" fillId="0" borderId="0" xfId="3" applyNumberFormat="1" applyFont="1" applyFill="1"/>
    <xf numFmtId="49" fontId="3" fillId="0" borderId="0" xfId="4" applyNumberFormat="1" applyFont="1" applyFill="1" applyBorder="1" applyAlignment="1">
      <alignment horizontal="left"/>
    </xf>
    <xf numFmtId="49" fontId="3" fillId="0" borderId="1" xfId="4" applyNumberFormat="1" applyFont="1" applyFill="1" applyBorder="1" applyAlignment="1">
      <alignment horizontal="left"/>
    </xf>
    <xf numFmtId="164" fontId="3" fillId="0" borderId="1" xfId="3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64" fontId="3" fillId="0" borderId="1" xfId="3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Border="1" applyAlignment="1">
      <alignment horizontal="left"/>
    </xf>
    <xf numFmtId="42" fontId="3" fillId="0" borderId="0" xfId="0" applyNumberFormat="1" applyFont="1" applyAlignment="1">
      <alignment horizontal="right"/>
    </xf>
    <xf numFmtId="49" fontId="3" fillId="0" borderId="0" xfId="4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42" fontId="3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2" applyFont="1" applyFill="1" applyBorder="1" applyAlignment="1">
      <alignment horizontal="center"/>
    </xf>
    <xf numFmtId="49" fontId="3" fillId="0" borderId="0" xfId="4" applyNumberFormat="1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2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/>
    <xf numFmtId="43" fontId="3" fillId="0" borderId="0" xfId="1" applyFont="1"/>
    <xf numFmtId="0" fontId="3" fillId="0" borderId="0" xfId="0" applyFont="1" applyAlignment="1"/>
    <xf numFmtId="164" fontId="4" fillId="0" borderId="0" xfId="6" applyNumberFormat="1" applyFont="1" applyAlignment="1">
      <alignment horizontal="right" vertical="top"/>
    </xf>
    <xf numFmtId="164" fontId="3" fillId="0" borderId="0" xfId="6" applyNumberFormat="1" applyFont="1"/>
    <xf numFmtId="0" fontId="3" fillId="0" borderId="0" xfId="2" applyFont="1"/>
    <xf numFmtId="0" fontId="4" fillId="0" borderId="0" xfId="0" applyFont="1" applyFill="1"/>
    <xf numFmtId="17" fontId="3" fillId="0" borderId="0" xfId="0" quotePrefix="1" applyNumberFormat="1" applyFont="1" applyAlignment="1">
      <alignment horizontal="left"/>
    </xf>
    <xf numFmtId="3" fontId="3" fillId="0" borderId="0" xfId="0" applyNumberFormat="1" applyFont="1"/>
    <xf numFmtId="3" fontId="3" fillId="0" borderId="0" xfId="1" applyNumberFormat="1" applyFont="1"/>
    <xf numFmtId="0" fontId="3" fillId="0" borderId="0" xfId="5" applyFont="1" applyFill="1"/>
    <xf numFmtId="0" fontId="3" fillId="0" borderId="0" xfId="6" applyNumberFormat="1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3" fillId="0" borderId="0" xfId="6" quotePrefix="1" applyNumberFormat="1" applyFont="1" applyAlignment="1">
      <alignment horizontal="justify" vertical="top"/>
    </xf>
    <xf numFmtId="49" fontId="3" fillId="0" borderId="0" xfId="4" quotePrefix="1" applyNumberFormat="1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42" fontId="4" fillId="0" borderId="0" xfId="0" applyNumberFormat="1" applyFont="1" applyAlignment="1">
      <alignment horizontal="right"/>
    </xf>
  </cellXfs>
  <cellStyles count="17">
    <cellStyle name="Comma" xfId="1" builtinId="3"/>
    <cellStyle name="Comma 2" xfId="7"/>
    <cellStyle name="Comma 2 2" xfId="6"/>
    <cellStyle name="Comma 3" xfId="8"/>
    <cellStyle name="Comma 3 2" xfId="9"/>
    <cellStyle name="Comma 4" xfId="3"/>
    <cellStyle name="Normal" xfId="0" builtinId="0"/>
    <cellStyle name="Normal 2" xfId="10"/>
    <cellStyle name="Normal 2 2" xfId="11"/>
    <cellStyle name="Normal 3" xfId="12"/>
    <cellStyle name="Normal 3 2" xfId="13"/>
    <cellStyle name="Normal 4" xfId="14"/>
    <cellStyle name="Normal_G-1 6 (45-Day Update)" xfId="2"/>
    <cellStyle name="Normal_SPS-TX-G-1.1 Regular and Overtime Payroll Response" xfId="4"/>
    <cellStyle name="Normal_SPS-TX-G-1.3 Payroll Capitalized vs. Expensed Response" xfId="5"/>
    <cellStyle name="Note 2" xfId="15"/>
    <cellStyle name="SPS 2010 Rate Case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zoomScale="70" zoomScaleNormal="70" workbookViewId="0">
      <selection activeCell="O50" sqref="O50"/>
    </sheetView>
  </sheetViews>
  <sheetFormatPr defaultRowHeight="15.75" x14ac:dyDescent="0.25"/>
  <cols>
    <col min="1" max="1" width="4.44140625" style="3" customWidth="1"/>
    <col min="2" max="2" width="2.5546875" style="3" customWidth="1"/>
    <col min="3" max="3" width="22.77734375" style="3" customWidth="1"/>
    <col min="4" max="4" width="9.44140625" style="3" bestFit="1" customWidth="1"/>
    <col min="5" max="5" width="8.5546875" style="3" bestFit="1" customWidth="1"/>
    <col min="6" max="6" width="11.88671875" style="3" bestFit="1" customWidth="1"/>
    <col min="7" max="7" width="14.109375" style="3" customWidth="1"/>
    <col min="8" max="8" width="9.44140625" style="3" bestFit="1" customWidth="1"/>
    <col min="9" max="9" width="11.5546875" style="3" bestFit="1" customWidth="1"/>
    <col min="10" max="10" width="12.21875" style="3" customWidth="1"/>
    <col min="11" max="11" width="5" style="3" customWidth="1"/>
    <col min="12" max="12" width="1.77734375" style="3" customWidth="1"/>
    <col min="13" max="16384" width="8.88671875" style="3"/>
  </cols>
  <sheetData>
    <row r="1" spans="1:12" x14ac:dyDescent="0.25">
      <c r="A1" s="2"/>
      <c r="K1" s="1"/>
      <c r="L1" s="1"/>
    </row>
    <row r="2" spans="1:12" x14ac:dyDescent="0.25">
      <c r="A2" s="2" t="s">
        <v>0</v>
      </c>
    </row>
    <row r="3" spans="1:12" x14ac:dyDescent="0.25">
      <c r="G3" s="4" t="s">
        <v>1</v>
      </c>
    </row>
    <row r="4" spans="1:12" s="2" customFormat="1" x14ac:dyDescent="0.25">
      <c r="A4" s="5" t="s">
        <v>2</v>
      </c>
      <c r="C4" s="6"/>
      <c r="D4" s="4"/>
      <c r="E4" s="4"/>
      <c r="F4" s="4" t="s">
        <v>3</v>
      </c>
      <c r="G4" s="4" t="s">
        <v>4</v>
      </c>
      <c r="H4" s="4"/>
      <c r="I4" s="4" t="s">
        <v>5</v>
      </c>
      <c r="J4" s="4"/>
    </row>
    <row r="5" spans="1:12" s="2" customFormat="1" x14ac:dyDescent="0.25">
      <c r="A5" s="7" t="s">
        <v>6</v>
      </c>
      <c r="C5" s="8" t="s">
        <v>7</v>
      </c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</row>
    <row r="6" spans="1:12" s="2" customFormat="1" x14ac:dyDescent="0.25">
      <c r="A6" s="7">
        <v>1</v>
      </c>
      <c r="C6" s="10" t="s">
        <v>15</v>
      </c>
      <c r="D6" s="11"/>
      <c r="E6" s="11">
        <v>6250</v>
      </c>
      <c r="F6" s="11">
        <v>1077046.592940527</v>
      </c>
      <c r="G6" s="12" t="s">
        <v>16</v>
      </c>
      <c r="H6" s="11">
        <v>4890.72</v>
      </c>
      <c r="I6" s="11">
        <v>-92510.80000000009</v>
      </c>
      <c r="J6" s="13">
        <f>SUM(D6:I6)</f>
        <v>995676.51294052694</v>
      </c>
    </row>
    <row r="7" spans="1:12" s="2" customFormat="1" x14ac:dyDescent="0.25">
      <c r="A7" s="7">
        <v>2</v>
      </c>
      <c r="C7" s="10" t="s">
        <v>17</v>
      </c>
      <c r="D7" s="14"/>
      <c r="E7" s="14">
        <v>2000</v>
      </c>
      <c r="F7" s="14">
        <v>268172.04385545949</v>
      </c>
      <c r="G7" s="12" t="s">
        <v>16</v>
      </c>
      <c r="H7" s="14">
        <v>5472.39</v>
      </c>
      <c r="I7" s="14">
        <v>1104.3899999999994</v>
      </c>
      <c r="J7" s="15">
        <f t="shared" ref="J7:J17" si="0">SUM(D7:I7)</f>
        <v>276748.82385545952</v>
      </c>
    </row>
    <row r="8" spans="1:12" s="2" customFormat="1" x14ac:dyDescent="0.25">
      <c r="A8" s="5">
        <v>3</v>
      </c>
      <c r="C8" s="10" t="s">
        <v>18</v>
      </c>
      <c r="D8" s="14"/>
      <c r="E8" s="14">
        <v>4250</v>
      </c>
      <c r="F8" s="14">
        <v>191579.31077879464</v>
      </c>
      <c r="G8" s="12" t="s">
        <v>16</v>
      </c>
      <c r="H8" s="14">
        <v>8476.9</v>
      </c>
      <c r="I8" s="14">
        <v>7039.7800000000025</v>
      </c>
      <c r="J8" s="15">
        <f t="shared" si="0"/>
        <v>211345.99077879463</v>
      </c>
    </row>
    <row r="9" spans="1:12" s="2" customFormat="1" x14ac:dyDescent="0.25">
      <c r="A9" s="5">
        <v>4</v>
      </c>
      <c r="C9" s="10" t="s">
        <v>19</v>
      </c>
      <c r="D9" s="14"/>
      <c r="E9" s="14">
        <v>10592</v>
      </c>
      <c r="F9" s="14">
        <v>478642.1735478887</v>
      </c>
      <c r="G9" s="12" t="s">
        <v>16</v>
      </c>
      <c r="H9" s="14">
        <v>5011.67</v>
      </c>
      <c r="I9" s="14">
        <v>77084.580000000016</v>
      </c>
      <c r="J9" s="15">
        <f t="shared" si="0"/>
        <v>571330.42354788864</v>
      </c>
    </row>
    <row r="10" spans="1:12" s="2" customFormat="1" x14ac:dyDescent="0.25">
      <c r="A10" s="5">
        <v>5</v>
      </c>
      <c r="C10" s="10" t="s">
        <v>20</v>
      </c>
      <c r="D10" s="14"/>
      <c r="E10" s="14">
        <v>1500</v>
      </c>
      <c r="F10" s="14">
        <v>206449.80090106846</v>
      </c>
      <c r="G10" s="12" t="s">
        <v>16</v>
      </c>
      <c r="H10" s="14">
        <v>6061.55</v>
      </c>
      <c r="I10" s="14">
        <v>-55965.109999999993</v>
      </c>
      <c r="J10" s="15">
        <f t="shared" si="0"/>
        <v>158046.24090106846</v>
      </c>
    </row>
    <row r="11" spans="1:12" s="2" customFormat="1" x14ac:dyDescent="0.25">
      <c r="A11" s="5">
        <v>6</v>
      </c>
      <c r="C11" s="10" t="s">
        <v>21</v>
      </c>
      <c r="D11" s="16"/>
      <c r="E11" s="16">
        <v>4608</v>
      </c>
      <c r="F11" s="16">
        <v>196222.37378783914</v>
      </c>
      <c r="G11" s="12" t="s">
        <v>16</v>
      </c>
      <c r="H11" s="16">
        <v>4698.6000000000004</v>
      </c>
      <c r="I11" s="16">
        <v>7111.1150994494692</v>
      </c>
      <c r="J11" s="15">
        <f t="shared" si="0"/>
        <v>212640.08888728861</v>
      </c>
    </row>
    <row r="12" spans="1:12" s="2" customFormat="1" x14ac:dyDescent="0.25">
      <c r="A12" s="5">
        <v>7</v>
      </c>
      <c r="C12" s="17" t="s">
        <v>22</v>
      </c>
      <c r="D12" s="14"/>
      <c r="E12" s="14">
        <v>0</v>
      </c>
      <c r="F12" s="14">
        <v>403327.65181904024</v>
      </c>
      <c r="G12" s="12" t="s">
        <v>16</v>
      </c>
      <c r="H12" s="14">
        <v>4984.7</v>
      </c>
      <c r="I12" s="14">
        <v>5068.2000000000016</v>
      </c>
      <c r="J12" s="15">
        <f t="shared" si="0"/>
        <v>413380.55181904027</v>
      </c>
    </row>
    <row r="13" spans="1:12" s="2" customFormat="1" x14ac:dyDescent="0.25">
      <c r="A13" s="5">
        <v>8</v>
      </c>
      <c r="C13" s="17" t="s">
        <v>23</v>
      </c>
      <c r="D13" s="14"/>
      <c r="E13" s="14">
        <v>24500</v>
      </c>
      <c r="F13" s="14">
        <v>236407.94404710241</v>
      </c>
      <c r="G13" s="12" t="s">
        <v>16</v>
      </c>
      <c r="H13" s="14">
        <v>5730.18</v>
      </c>
      <c r="I13" s="14">
        <v>39732.65</v>
      </c>
      <c r="J13" s="15">
        <f t="shared" si="0"/>
        <v>306370.77404710243</v>
      </c>
    </row>
    <row r="14" spans="1:12" s="2" customFormat="1" x14ac:dyDescent="0.25">
      <c r="A14" s="5">
        <v>9</v>
      </c>
      <c r="C14" s="17" t="s">
        <v>24</v>
      </c>
      <c r="D14" s="14"/>
      <c r="E14" s="14">
        <v>3750</v>
      </c>
      <c r="F14" s="14">
        <v>178192.27486214432</v>
      </c>
      <c r="G14" s="12" t="s">
        <v>16</v>
      </c>
      <c r="H14" s="14">
        <v>21185.19</v>
      </c>
      <c r="I14" s="14">
        <v>9237.7400000000234</v>
      </c>
      <c r="J14" s="15">
        <f t="shared" si="0"/>
        <v>212365.20486214434</v>
      </c>
    </row>
    <row r="15" spans="1:12" s="2" customFormat="1" x14ac:dyDescent="0.25">
      <c r="A15" s="5">
        <v>10</v>
      </c>
      <c r="C15" s="17" t="s">
        <v>25</v>
      </c>
      <c r="D15" s="14"/>
      <c r="E15" s="14">
        <v>4250</v>
      </c>
      <c r="F15" s="14">
        <v>271180.82041477348</v>
      </c>
      <c r="G15" s="12" t="s">
        <v>16</v>
      </c>
      <c r="H15" s="14">
        <v>25782.02</v>
      </c>
      <c r="I15" s="14">
        <v>-14926.599999999989</v>
      </c>
      <c r="J15" s="15">
        <f t="shared" si="0"/>
        <v>286286.24041477352</v>
      </c>
    </row>
    <row r="16" spans="1:12" s="2" customFormat="1" x14ac:dyDescent="0.25">
      <c r="A16" s="5">
        <v>11</v>
      </c>
      <c r="C16" s="17" t="s">
        <v>26</v>
      </c>
      <c r="D16" s="14"/>
      <c r="E16" s="14">
        <v>2000</v>
      </c>
      <c r="F16" s="14">
        <v>257755.23414681814</v>
      </c>
      <c r="G16" s="12" t="s">
        <v>16</v>
      </c>
      <c r="H16" s="14">
        <v>25378.86</v>
      </c>
      <c r="I16" s="14">
        <v>-10528.490000000002</v>
      </c>
      <c r="J16" s="15">
        <f t="shared" si="0"/>
        <v>274605.60414681816</v>
      </c>
    </row>
    <row r="17" spans="1:11" s="2" customFormat="1" x14ac:dyDescent="0.25">
      <c r="A17" s="7">
        <v>12</v>
      </c>
      <c r="C17" s="18" t="s">
        <v>27</v>
      </c>
      <c r="D17" s="19"/>
      <c r="E17" s="19">
        <v>2000</v>
      </c>
      <c r="F17" s="19">
        <v>256823.47627988335</v>
      </c>
      <c r="G17" s="20" t="s">
        <v>16</v>
      </c>
      <c r="H17" s="19">
        <v>20770.77</v>
      </c>
      <c r="I17" s="19">
        <v>8658.8900000000103</v>
      </c>
      <c r="J17" s="21">
        <f t="shared" si="0"/>
        <v>288253.13627988339</v>
      </c>
    </row>
    <row r="18" spans="1:11" ht="18.75" x14ac:dyDescent="0.25">
      <c r="A18" s="22">
        <v>13</v>
      </c>
      <c r="C18" s="23" t="s">
        <v>43</v>
      </c>
      <c r="D18" s="24">
        <v>0</v>
      </c>
      <c r="E18" s="56">
        <v>65700</v>
      </c>
      <c r="F18" s="56">
        <v>4021799.6973813386</v>
      </c>
      <c r="G18" s="56"/>
      <c r="H18" s="56">
        <v>138443.54999999999</v>
      </c>
      <c r="I18" s="56">
        <v>-18893.654900550551</v>
      </c>
      <c r="J18" s="56">
        <f t="shared" ref="J18" si="1">SUM(J6:J17)</f>
        <v>4207049.5924807889</v>
      </c>
    </row>
    <row r="19" spans="1:11" s="2" customFormat="1" x14ac:dyDescent="0.25">
      <c r="A19" s="22"/>
      <c r="C19" s="25"/>
      <c r="D19" s="26"/>
      <c r="E19" s="26"/>
      <c r="F19" s="26"/>
      <c r="G19" s="26"/>
      <c r="H19" s="26"/>
      <c r="I19" s="26"/>
      <c r="J19" s="26"/>
      <c r="K19" s="46"/>
    </row>
    <row r="20" spans="1:11" s="2" customFormat="1" x14ac:dyDescent="0.25">
      <c r="A20" s="22">
        <v>14</v>
      </c>
      <c r="C20" s="10" t="s">
        <v>28</v>
      </c>
      <c r="D20" s="27"/>
      <c r="E20" s="27">
        <v>3000</v>
      </c>
      <c r="F20" s="27">
        <v>250598.53359999979</v>
      </c>
      <c r="G20" s="12" t="s">
        <v>16</v>
      </c>
      <c r="H20" s="27">
        <v>20738.849999999999</v>
      </c>
      <c r="I20" s="27">
        <v>859.35000000000218</v>
      </c>
      <c r="J20" s="13">
        <f t="shared" ref="J20:J25" si="2">SUM(D20:I20)</f>
        <v>275196.73359999974</v>
      </c>
      <c r="K20" s="46"/>
    </row>
    <row r="21" spans="1:11" s="2" customFormat="1" x14ac:dyDescent="0.25">
      <c r="A21" s="22">
        <v>15</v>
      </c>
      <c r="C21" s="10" t="s">
        <v>29</v>
      </c>
      <c r="D21" s="27"/>
      <c r="E21" s="27">
        <v>4210</v>
      </c>
      <c r="F21" s="27">
        <v>252746.0514336465</v>
      </c>
      <c r="G21" s="12" t="s">
        <v>16</v>
      </c>
      <c r="H21" s="27">
        <v>21587.22</v>
      </c>
      <c r="I21" s="27">
        <v>-12210.79</v>
      </c>
      <c r="J21" s="13">
        <f t="shared" si="2"/>
        <v>266332.48143364652</v>
      </c>
      <c r="K21" s="46"/>
    </row>
    <row r="22" spans="1:11" s="2" customFormat="1" x14ac:dyDescent="0.25">
      <c r="A22" s="22">
        <v>16</v>
      </c>
      <c r="C22" s="10" t="s">
        <v>30</v>
      </c>
      <c r="D22" s="27"/>
      <c r="E22" s="27">
        <v>1000</v>
      </c>
      <c r="F22" s="27">
        <v>259751.30572738615</v>
      </c>
      <c r="G22" s="12" t="s">
        <v>16</v>
      </c>
      <c r="H22" s="27">
        <v>38399.1</v>
      </c>
      <c r="I22" s="27">
        <v>-41802.199999999997</v>
      </c>
      <c r="J22" s="13">
        <f t="shared" si="2"/>
        <v>257348.20572738611</v>
      </c>
      <c r="K22" s="46"/>
    </row>
    <row r="23" spans="1:11" s="2" customFormat="1" x14ac:dyDescent="0.25">
      <c r="A23" s="22"/>
      <c r="C23" s="10"/>
      <c r="D23" s="28"/>
      <c r="E23" s="26"/>
      <c r="F23" s="26"/>
      <c r="G23" s="26"/>
      <c r="H23" s="26"/>
      <c r="I23" s="26"/>
      <c r="J23" s="26"/>
      <c r="K23" s="46"/>
    </row>
    <row r="24" spans="1:11" s="2" customFormat="1" x14ac:dyDescent="0.25">
      <c r="A24" s="22">
        <v>17</v>
      </c>
      <c r="C24" s="29" t="s">
        <v>31</v>
      </c>
      <c r="D24" s="27">
        <v>0</v>
      </c>
      <c r="E24" s="27">
        <v>58200</v>
      </c>
      <c r="F24" s="27">
        <v>2347395.617456838</v>
      </c>
      <c r="G24" s="30" t="s">
        <v>16</v>
      </c>
      <c r="H24" s="27">
        <v>69645.930000000008</v>
      </c>
      <c r="I24" s="27">
        <v>9148.7913994489936</v>
      </c>
      <c r="J24" s="13">
        <f t="shared" si="2"/>
        <v>2484390.3388562873</v>
      </c>
      <c r="K24" s="46"/>
    </row>
    <row r="25" spans="1:11" s="2" customFormat="1" x14ac:dyDescent="0.25">
      <c r="A25" s="22">
        <v>18</v>
      </c>
      <c r="C25" s="25" t="s">
        <v>32</v>
      </c>
      <c r="D25" s="27">
        <v>0</v>
      </c>
      <c r="E25" s="27">
        <v>72184</v>
      </c>
      <c r="F25" s="27">
        <v>115503.10000000002</v>
      </c>
      <c r="G25" s="27">
        <v>460417.60000000003</v>
      </c>
      <c r="H25" s="27">
        <v>72229.23000000001</v>
      </c>
      <c r="I25" s="27">
        <v>97685.84</v>
      </c>
      <c r="J25" s="13">
        <f t="shared" si="2"/>
        <v>818019.77</v>
      </c>
      <c r="K25" s="46"/>
    </row>
    <row r="26" spans="1:11" s="2" customFormat="1" x14ac:dyDescent="0.25">
      <c r="A26" s="22">
        <v>19</v>
      </c>
      <c r="C26" s="31" t="s">
        <v>33</v>
      </c>
      <c r="D26" s="27">
        <v>0</v>
      </c>
      <c r="E26" s="13">
        <v>85400</v>
      </c>
      <c r="F26" s="13">
        <v>75104.939999999988</v>
      </c>
      <c r="G26" s="13">
        <v>457835.68999999994</v>
      </c>
      <c r="H26" s="13">
        <v>72910.670000000013</v>
      </c>
      <c r="I26" s="13">
        <v>94778.210000000021</v>
      </c>
      <c r="J26" s="13">
        <v>786029.51</v>
      </c>
      <c r="K26" s="46"/>
    </row>
    <row r="27" spans="1:11" x14ac:dyDescent="0.25">
      <c r="A27" s="22">
        <v>20</v>
      </c>
      <c r="B27" s="40"/>
      <c r="C27" s="25" t="s">
        <v>34</v>
      </c>
      <c r="D27" s="27">
        <v>60837.51</v>
      </c>
      <c r="E27" s="13">
        <v>70169.17</v>
      </c>
      <c r="F27" s="13">
        <v>438958.99</v>
      </c>
      <c r="G27" s="13">
        <v>363183.61</v>
      </c>
      <c r="H27" s="13">
        <v>80948.94</v>
      </c>
      <c r="I27" s="13">
        <v>151504.19999999998</v>
      </c>
      <c r="J27" s="13">
        <v>1165602.42</v>
      </c>
      <c r="K27" s="29"/>
    </row>
    <row r="28" spans="1:11" x14ac:dyDescent="0.25">
      <c r="A28" s="47"/>
      <c r="B28" s="48"/>
      <c r="C28" s="48"/>
      <c r="D28" s="48"/>
      <c r="E28" s="49"/>
    </row>
    <row r="29" spans="1:11" x14ac:dyDescent="0.25">
      <c r="A29" s="32" t="s">
        <v>35</v>
      </c>
      <c r="B29" s="33"/>
    </row>
    <row r="30" spans="1:11" x14ac:dyDescent="0.25">
      <c r="A30" s="33"/>
      <c r="B30" s="33"/>
      <c r="G30" s="4" t="s">
        <v>1</v>
      </c>
    </row>
    <row r="31" spans="1:11" x14ac:dyDescent="0.25">
      <c r="A31" s="7" t="s">
        <v>2</v>
      </c>
      <c r="B31" s="34"/>
      <c r="C31" s="6"/>
      <c r="D31" s="4"/>
      <c r="E31" s="4"/>
      <c r="F31" s="4" t="s">
        <v>3</v>
      </c>
      <c r="G31" s="4" t="s">
        <v>4</v>
      </c>
      <c r="H31" s="4"/>
      <c r="I31" s="4" t="s">
        <v>5</v>
      </c>
      <c r="J31" s="4"/>
    </row>
    <row r="32" spans="1:11" x14ac:dyDescent="0.25">
      <c r="A32" s="7" t="s">
        <v>6</v>
      </c>
      <c r="B32" s="34"/>
      <c r="C32" s="8" t="s">
        <v>7</v>
      </c>
      <c r="D32" s="9" t="s">
        <v>8</v>
      </c>
      <c r="E32" s="9" t="s">
        <v>9</v>
      </c>
      <c r="F32" s="9" t="s">
        <v>36</v>
      </c>
      <c r="G32" s="9" t="s">
        <v>37</v>
      </c>
      <c r="H32" s="9" t="s">
        <v>12</v>
      </c>
      <c r="I32" s="9" t="s">
        <v>13</v>
      </c>
      <c r="J32" s="9" t="s">
        <v>14</v>
      </c>
    </row>
    <row r="33" spans="1:11" x14ac:dyDescent="0.25">
      <c r="A33" s="7">
        <v>21</v>
      </c>
      <c r="B33" s="35"/>
      <c r="C33" s="10" t="s">
        <v>15</v>
      </c>
      <c r="D33" s="27">
        <v>48941.773234199994</v>
      </c>
      <c r="E33" s="12" t="s">
        <v>16</v>
      </c>
      <c r="F33" s="27">
        <v>3092869.043753963</v>
      </c>
      <c r="G33" s="12" t="s">
        <v>16</v>
      </c>
      <c r="H33" s="12" t="s">
        <v>16</v>
      </c>
      <c r="I33" s="27">
        <v>-2141959.7232342004</v>
      </c>
      <c r="J33" s="13">
        <f>SUM(D33:I33)</f>
        <v>999851.09375396278</v>
      </c>
    </row>
    <row r="34" spans="1:11" x14ac:dyDescent="0.25">
      <c r="A34" s="7">
        <v>22</v>
      </c>
      <c r="B34" s="35"/>
      <c r="C34" s="10" t="s">
        <v>17</v>
      </c>
      <c r="D34" s="36">
        <v>0</v>
      </c>
      <c r="E34" s="12" t="s">
        <v>16</v>
      </c>
      <c r="F34" s="27">
        <v>515626.48726812174</v>
      </c>
      <c r="G34" s="12" t="s">
        <v>16</v>
      </c>
      <c r="H34" s="12" t="s">
        <v>16</v>
      </c>
      <c r="I34" s="27">
        <v>16852.45</v>
      </c>
      <c r="J34" s="15">
        <f t="shared" ref="J34:J44" si="3">SUM(D34:I34)</f>
        <v>532478.93726812175</v>
      </c>
    </row>
    <row r="35" spans="1:11" x14ac:dyDescent="0.25">
      <c r="A35" s="5">
        <v>23</v>
      </c>
      <c r="B35" s="1"/>
      <c r="C35" s="10" t="s">
        <v>18</v>
      </c>
      <c r="D35" s="36">
        <v>0</v>
      </c>
      <c r="E35" s="12" t="s">
        <v>16</v>
      </c>
      <c r="F35" s="27">
        <v>3257194.0255168858</v>
      </c>
      <c r="G35" s="12" t="s">
        <v>16</v>
      </c>
      <c r="H35" s="12" t="s">
        <v>16</v>
      </c>
      <c r="I35" s="27">
        <v>62420.58</v>
      </c>
      <c r="J35" s="15">
        <f t="shared" si="3"/>
        <v>3319614.6055168859</v>
      </c>
    </row>
    <row r="36" spans="1:11" x14ac:dyDescent="0.25">
      <c r="A36" s="5">
        <v>24</v>
      </c>
      <c r="B36" s="1"/>
      <c r="C36" s="10" t="s">
        <v>19</v>
      </c>
      <c r="D36" s="36">
        <v>4423.9840255199997</v>
      </c>
      <c r="E36" s="12" t="s">
        <v>16</v>
      </c>
      <c r="F36" s="27">
        <v>727401.64721500129</v>
      </c>
      <c r="G36" s="12" t="s">
        <v>16</v>
      </c>
      <c r="H36" s="12" t="s">
        <v>16</v>
      </c>
      <c r="I36" s="27">
        <v>40241.925974479993</v>
      </c>
      <c r="J36" s="15">
        <f t="shared" si="3"/>
        <v>772067.55721500132</v>
      </c>
    </row>
    <row r="37" spans="1:11" x14ac:dyDescent="0.25">
      <c r="A37" s="5">
        <v>25</v>
      </c>
      <c r="B37" s="1"/>
      <c r="C37" s="10" t="s">
        <v>20</v>
      </c>
      <c r="D37" s="36">
        <v>0</v>
      </c>
      <c r="E37" s="12" t="s">
        <v>16</v>
      </c>
      <c r="F37" s="27">
        <v>332510.09733809769</v>
      </c>
      <c r="G37" s="12" t="s">
        <v>16</v>
      </c>
      <c r="H37" s="12" t="s">
        <v>16</v>
      </c>
      <c r="I37" s="27">
        <v>13303.19</v>
      </c>
      <c r="J37" s="15">
        <f t="shared" si="3"/>
        <v>345813.2873380977</v>
      </c>
    </row>
    <row r="38" spans="1:11" x14ac:dyDescent="0.25">
      <c r="A38" s="5">
        <v>26</v>
      </c>
      <c r="B38" s="1"/>
      <c r="C38" s="10" t="s">
        <v>21</v>
      </c>
      <c r="D38" s="36">
        <v>0</v>
      </c>
      <c r="E38" s="12" t="s">
        <v>16</v>
      </c>
      <c r="F38" s="27">
        <v>940162.58991386136</v>
      </c>
      <c r="G38" s="12" t="s">
        <v>16</v>
      </c>
      <c r="H38" s="12" t="s">
        <v>16</v>
      </c>
      <c r="I38" s="27">
        <v>75162.094006789237</v>
      </c>
      <c r="J38" s="15">
        <f t="shared" si="3"/>
        <v>1015324.6839206506</v>
      </c>
    </row>
    <row r="39" spans="1:11" x14ac:dyDescent="0.25">
      <c r="A39" s="5">
        <v>27</v>
      </c>
      <c r="B39" s="1"/>
      <c r="C39" s="17" t="s">
        <v>22</v>
      </c>
      <c r="D39" s="37">
        <v>2494.90278128</v>
      </c>
      <c r="E39" s="12" t="s">
        <v>16</v>
      </c>
      <c r="F39" s="27">
        <v>449067.51902905153</v>
      </c>
      <c r="G39" s="12" t="s">
        <v>16</v>
      </c>
      <c r="H39" s="12" t="s">
        <v>16</v>
      </c>
      <c r="I39" s="27">
        <v>40516.972224214413</v>
      </c>
      <c r="J39" s="15">
        <f t="shared" si="3"/>
        <v>492079.39403454593</v>
      </c>
    </row>
    <row r="40" spans="1:11" x14ac:dyDescent="0.25">
      <c r="A40" s="5">
        <v>28</v>
      </c>
      <c r="B40" s="1"/>
      <c r="C40" s="17" t="s">
        <v>23</v>
      </c>
      <c r="D40" s="37">
        <v>0</v>
      </c>
      <c r="E40" s="12" t="s">
        <v>16</v>
      </c>
      <c r="F40" s="27">
        <v>489878.16969974124</v>
      </c>
      <c r="G40" s="12" t="s">
        <v>16</v>
      </c>
      <c r="H40" s="12" t="s">
        <v>16</v>
      </c>
      <c r="I40" s="27">
        <v>39441.19</v>
      </c>
      <c r="J40" s="15">
        <f t="shared" si="3"/>
        <v>529319.35969974124</v>
      </c>
    </row>
    <row r="41" spans="1:11" x14ac:dyDescent="0.25">
      <c r="A41" s="5">
        <v>29</v>
      </c>
      <c r="B41" s="1"/>
      <c r="C41" s="17" t="s">
        <v>24</v>
      </c>
      <c r="D41" s="37">
        <v>14025.502665710001</v>
      </c>
      <c r="E41" s="12" t="s">
        <v>16</v>
      </c>
      <c r="F41" s="27">
        <v>585994.53420100966</v>
      </c>
      <c r="G41" s="12" t="s">
        <v>16</v>
      </c>
      <c r="H41" s="12" t="s">
        <v>16</v>
      </c>
      <c r="I41" s="27">
        <v>31128.847334290011</v>
      </c>
      <c r="J41" s="15">
        <f t="shared" si="3"/>
        <v>631148.88420100976</v>
      </c>
    </row>
    <row r="42" spans="1:11" x14ac:dyDescent="0.25">
      <c r="A42" s="5">
        <v>30</v>
      </c>
      <c r="B42" s="1"/>
      <c r="C42" s="17" t="s">
        <v>25</v>
      </c>
      <c r="D42" s="37">
        <v>0</v>
      </c>
      <c r="E42" s="12" t="s">
        <v>16</v>
      </c>
      <c r="F42" s="27">
        <v>557202.7317927269</v>
      </c>
      <c r="G42" s="12" t="s">
        <v>16</v>
      </c>
      <c r="H42" s="12" t="s">
        <v>16</v>
      </c>
      <c r="I42" s="27">
        <v>19629.579999999998</v>
      </c>
      <c r="J42" s="15">
        <f t="shared" si="3"/>
        <v>576832.31179272686</v>
      </c>
    </row>
    <row r="43" spans="1:11" x14ac:dyDescent="0.25">
      <c r="A43" s="5">
        <v>31</v>
      </c>
      <c r="B43" s="1"/>
      <c r="C43" s="17" t="s">
        <v>26</v>
      </c>
      <c r="D43" s="37">
        <v>2233.8528869600004</v>
      </c>
      <c r="E43" s="12" t="s">
        <v>16</v>
      </c>
      <c r="F43" s="27">
        <v>635909.26224472304</v>
      </c>
      <c r="G43" s="12" t="s">
        <v>16</v>
      </c>
      <c r="H43" s="12" t="s">
        <v>16</v>
      </c>
      <c r="I43" s="27">
        <v>75490.357113040009</v>
      </c>
      <c r="J43" s="15">
        <f t="shared" si="3"/>
        <v>713633.47224472312</v>
      </c>
    </row>
    <row r="44" spans="1:11" x14ac:dyDescent="0.25">
      <c r="A44" s="7">
        <v>32</v>
      </c>
      <c r="B44" s="35"/>
      <c r="C44" s="18" t="s">
        <v>27</v>
      </c>
      <c r="D44" s="38">
        <v>18330.779122399996</v>
      </c>
      <c r="E44" s="20" t="s">
        <v>16</v>
      </c>
      <c r="F44" s="39">
        <v>572156.54367580195</v>
      </c>
      <c r="G44" s="20" t="s">
        <v>16</v>
      </c>
      <c r="H44" s="20" t="s">
        <v>16</v>
      </c>
      <c r="I44" s="39">
        <v>51390.22087759999</v>
      </c>
      <c r="J44" s="21">
        <f t="shared" si="3"/>
        <v>641877.54367580195</v>
      </c>
    </row>
    <row r="45" spans="1:11" ht="18.75" x14ac:dyDescent="0.25">
      <c r="A45" s="22">
        <v>33</v>
      </c>
      <c r="B45" s="33"/>
      <c r="C45" s="23" t="s">
        <v>43</v>
      </c>
      <c r="D45" s="56">
        <v>90450.794716069984</v>
      </c>
      <c r="E45" s="56"/>
      <c r="F45" s="56">
        <v>12155972.651648987</v>
      </c>
      <c r="G45" s="56"/>
      <c r="H45" s="56"/>
      <c r="I45" s="56">
        <v>-1676382.3157037869</v>
      </c>
      <c r="J45" s="56">
        <f t="shared" ref="J45" si="4">SUM(J33:J44)</f>
        <v>10570041.13066127</v>
      </c>
    </row>
    <row r="46" spans="1:11" x14ac:dyDescent="0.25">
      <c r="A46" s="22"/>
      <c r="B46" s="33"/>
      <c r="C46" s="25"/>
      <c r="D46" s="50"/>
      <c r="E46" s="50"/>
      <c r="F46" s="50"/>
      <c r="G46" s="50"/>
      <c r="H46" s="50"/>
      <c r="I46" s="50"/>
      <c r="J46" s="26"/>
    </row>
    <row r="47" spans="1:11" s="2" customFormat="1" x14ac:dyDescent="0.25">
      <c r="A47" s="22">
        <v>34</v>
      </c>
      <c r="C47" s="10" t="s">
        <v>28</v>
      </c>
      <c r="D47" s="27">
        <v>101923.830155</v>
      </c>
      <c r="E47" s="12" t="s">
        <v>16</v>
      </c>
      <c r="F47" s="27">
        <v>555551.25510000018</v>
      </c>
      <c r="G47" s="12" t="s">
        <v>16</v>
      </c>
      <c r="H47" s="12" t="s">
        <v>16</v>
      </c>
      <c r="I47" s="27">
        <v>47913.039844999963</v>
      </c>
      <c r="J47" s="13">
        <f t="shared" ref="J47:J52" si="5">SUM(D47:I47)</f>
        <v>705388.12510000006</v>
      </c>
      <c r="K47" s="46"/>
    </row>
    <row r="48" spans="1:11" s="2" customFormat="1" x14ac:dyDescent="0.25">
      <c r="A48" s="22">
        <v>35</v>
      </c>
      <c r="C48" s="10" t="s">
        <v>29</v>
      </c>
      <c r="D48" s="27">
        <v>-36586.348304000006</v>
      </c>
      <c r="E48" s="12" t="s">
        <v>16</v>
      </c>
      <c r="F48" s="27">
        <v>524111.55710786377</v>
      </c>
      <c r="G48" s="12" t="s">
        <v>16</v>
      </c>
      <c r="H48" s="12" t="s">
        <v>16</v>
      </c>
      <c r="I48" s="27">
        <v>40363.218304000002</v>
      </c>
      <c r="J48" s="13">
        <f t="shared" si="5"/>
        <v>527888.42710786383</v>
      </c>
      <c r="K48" s="46"/>
    </row>
    <row r="49" spans="1:11" s="2" customFormat="1" x14ac:dyDescent="0.25">
      <c r="A49" s="22">
        <v>36</v>
      </c>
      <c r="C49" s="10" t="s">
        <v>30</v>
      </c>
      <c r="D49" s="27">
        <v>0</v>
      </c>
      <c r="E49" s="12" t="s">
        <v>16</v>
      </c>
      <c r="F49" s="27">
        <v>548138.17181225482</v>
      </c>
      <c r="G49" s="12" t="s">
        <v>16</v>
      </c>
      <c r="H49" s="12" t="s">
        <v>16</v>
      </c>
      <c r="I49" s="27">
        <v>60284.969999999994</v>
      </c>
      <c r="J49" s="13">
        <f t="shared" si="5"/>
        <v>608423.14181225479</v>
      </c>
      <c r="K49" s="46"/>
    </row>
    <row r="50" spans="1:11" s="2" customFormat="1" x14ac:dyDescent="0.25">
      <c r="A50" s="22"/>
      <c r="C50" s="10"/>
      <c r="D50" s="28"/>
      <c r="E50" s="26"/>
      <c r="F50" s="26"/>
      <c r="G50" s="26"/>
      <c r="H50" s="26"/>
      <c r="I50" s="26"/>
      <c r="J50" s="26"/>
      <c r="K50" s="46"/>
    </row>
    <row r="51" spans="1:11" x14ac:dyDescent="0.25">
      <c r="A51" s="22">
        <v>37</v>
      </c>
      <c r="B51" s="33"/>
      <c r="C51" s="29" t="s">
        <v>31</v>
      </c>
      <c r="D51" s="27">
        <v>62118.615012399998</v>
      </c>
      <c r="E51" s="12" t="s">
        <v>16</v>
      </c>
      <c r="F51" s="27">
        <v>7907000.1267547077</v>
      </c>
      <c r="G51" s="12" t="s">
        <v>16</v>
      </c>
      <c r="H51" s="12" t="s">
        <v>16</v>
      </c>
      <c r="I51" s="27">
        <v>432920.97899438837</v>
      </c>
      <c r="J51" s="13">
        <f t="shared" si="5"/>
        <v>8402039.7207614966</v>
      </c>
    </row>
    <row r="52" spans="1:11" x14ac:dyDescent="0.25">
      <c r="A52" s="22">
        <v>38</v>
      </c>
      <c r="B52" s="33"/>
      <c r="C52" s="25" t="s">
        <v>32</v>
      </c>
      <c r="D52" s="27">
        <v>0</v>
      </c>
      <c r="E52" s="12" t="s">
        <v>16</v>
      </c>
      <c r="F52" s="27">
        <v>6536136</v>
      </c>
      <c r="G52" s="12" t="s">
        <v>16</v>
      </c>
      <c r="H52" s="12" t="s">
        <v>16</v>
      </c>
      <c r="I52" s="27">
        <v>454220</v>
      </c>
      <c r="J52" s="13">
        <f t="shared" si="5"/>
        <v>6990356</v>
      </c>
    </row>
    <row r="53" spans="1:11" x14ac:dyDescent="0.25">
      <c r="A53" s="22">
        <v>39</v>
      </c>
      <c r="B53" s="33"/>
      <c r="C53" s="31" t="s">
        <v>33</v>
      </c>
      <c r="D53" s="12" t="s">
        <v>16</v>
      </c>
      <c r="E53" s="12" t="s">
        <v>16</v>
      </c>
      <c r="F53" s="13">
        <v>5879443.4500000002</v>
      </c>
      <c r="G53" s="12" t="s">
        <v>16</v>
      </c>
      <c r="H53" s="12" t="s">
        <v>16</v>
      </c>
      <c r="I53" s="13">
        <v>370789</v>
      </c>
      <c r="J53" s="13">
        <v>6250232.4500000002</v>
      </c>
    </row>
    <row r="54" spans="1:11" x14ac:dyDescent="0.25">
      <c r="A54" s="22">
        <v>40</v>
      </c>
      <c r="B54" s="33"/>
      <c r="C54" s="25" t="s">
        <v>34</v>
      </c>
      <c r="D54" s="12" t="s">
        <v>16</v>
      </c>
      <c r="E54" s="12" t="s">
        <v>16</v>
      </c>
      <c r="F54" s="13">
        <v>6431106.7999999998</v>
      </c>
      <c r="G54" s="12" t="s">
        <v>16</v>
      </c>
      <c r="H54" s="12" t="s">
        <v>16</v>
      </c>
      <c r="I54" s="13">
        <v>304864.59999999998</v>
      </c>
      <c r="J54" s="13">
        <v>6735971.3999999994</v>
      </c>
    </row>
    <row r="55" spans="1:11" x14ac:dyDescent="0.25">
      <c r="B55" s="40"/>
      <c r="C55" s="40"/>
      <c r="D55" s="40"/>
      <c r="E55" s="40"/>
      <c r="F55" s="41"/>
      <c r="G55" s="41"/>
      <c r="H55" s="41"/>
      <c r="I55" s="41"/>
      <c r="J55" s="41"/>
    </row>
    <row r="56" spans="1:11" ht="38.25" customHeight="1" x14ac:dyDescent="0.25">
      <c r="A56" s="42"/>
      <c r="B56" s="43" t="s">
        <v>38</v>
      </c>
      <c r="C56" s="51" t="s">
        <v>39</v>
      </c>
      <c r="D56" s="52"/>
      <c r="E56" s="52"/>
      <c r="F56" s="52"/>
      <c r="G56" s="52"/>
      <c r="H56" s="52"/>
      <c r="I56" s="52"/>
      <c r="J56" s="52"/>
    </row>
    <row r="57" spans="1:11" ht="18.75" customHeight="1" x14ac:dyDescent="0.25">
      <c r="B57" s="44"/>
      <c r="C57" s="53" t="s">
        <v>40</v>
      </c>
      <c r="D57" s="53"/>
      <c r="E57" s="53"/>
      <c r="F57" s="53"/>
      <c r="G57" s="53"/>
      <c r="H57" s="53"/>
      <c r="I57" s="53"/>
      <c r="J57" s="53"/>
    </row>
    <row r="58" spans="1:11" ht="42" customHeight="1" x14ac:dyDescent="0.25">
      <c r="A58" s="45"/>
      <c r="B58" s="45"/>
      <c r="C58" s="54" t="s">
        <v>41</v>
      </c>
      <c r="D58" s="55"/>
      <c r="E58" s="55"/>
      <c r="F58" s="55"/>
      <c r="G58" s="55"/>
      <c r="H58" s="55"/>
      <c r="I58" s="55"/>
      <c r="J58" s="55"/>
    </row>
    <row r="59" spans="1:11" ht="57.75" customHeight="1" x14ac:dyDescent="0.25">
      <c r="C59" s="54" t="s">
        <v>42</v>
      </c>
      <c r="D59" s="55"/>
      <c r="E59" s="55"/>
      <c r="F59" s="55"/>
      <c r="G59" s="55"/>
      <c r="H59" s="55"/>
      <c r="I59" s="55"/>
      <c r="J59" s="55"/>
    </row>
  </sheetData>
  <mergeCells count="4">
    <mergeCell ref="C56:J56"/>
    <mergeCell ref="C57:J57"/>
    <mergeCell ref="C58:J58"/>
    <mergeCell ref="C59:J59"/>
  </mergeCells>
  <printOptions horizontalCentered="1"/>
  <pageMargins left="1" right="1" top="1.5" bottom="1" header="0.8" footer="0.8"/>
  <pageSetup scale="60" orientation="portrait" r:id="rId1"/>
  <headerFooter alignWithMargins="0">
    <oddHeader xml:space="preserve">&amp;L&amp;"Times New Roman,Bold"Southwestern Public Service Company
Payments Other Than Standard Pay&amp;R&amp;"Times New Roman,Regular"&amp;10Exhibit SPS-Staff 3-1(d)
Page &amp;P of &amp;N
Docket No. 47527
</oddHeader>
  </headerFooter>
  <rowBreaks count="1" manualBreakCount="1">
    <brk id="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7DCA257-B94A-4B85-BFB0-1A29B366C1CD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F320D8B-6D6D-4145-AF69-A82BC1D243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01D22-003F-4F65-94C7-9FA56F765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 </vt:lpstr>
      <vt:lpstr>'response '!Print_Area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Lindemann</dc:creator>
  <cp:lastModifiedBy>Xcel Energy</cp:lastModifiedBy>
  <cp:lastPrinted>2017-11-06T18:08:29Z</cp:lastPrinted>
  <dcterms:created xsi:type="dcterms:W3CDTF">2017-11-03T18:00:57Z</dcterms:created>
  <dcterms:modified xsi:type="dcterms:W3CDTF">2017-11-06T22:01:36Z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0x010100E343BA0596000A488EAED08FFDD50D85</vt:lpwstr>
  </property>
</Properties>
</file>